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9" i="7" l="1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<sst xmlns="http://schemas.openxmlformats.org/spreadsheetml/2006/main" count="1460" uniqueCount="656">
  <si>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</si>
  <si>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</si>
  <si>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</si>
  <si>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</si>
  <si>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</si>
  <si>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</si>
  <si>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</si>
  <si>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</si>
  <si>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</si>
  <si>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</si>
  <si>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</si>
  <si>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</si>
  <si>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</si>
  <si>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</si>
  <si>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</si>
  <si>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</si>
  <si>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</si>
  <si>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</si>
  <si>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</si>
  <si>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</si>
  <si>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</si>
  <si>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</si>
  <si>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</si>
  <si>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</si>
  <si>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</si>
  <si>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</si>
  <si>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</si>
  <si>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</si>
  <si>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</si>
  <si>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</si>
  <si>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</si>
  <si>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</si>
  <si>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</si>
  <si>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</si>
  <si>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</si>
  <si>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</si>
  <si>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</si>
  <si>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</si>
  <si>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</si>
  <si>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</si>
  <si>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</si>
  <si>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</si>
  <si>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</si>
  <si>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</si>
  <si>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</si>
  <si>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</si>
  <si>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</si>
  <si>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</si>
  <si>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</si>
  <si>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</si>
  <si>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</si>
  <si>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</si>
  <si>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</si>
  <si>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</si>
  <si>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</si>
  <si>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</si>
  <si>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</si>
  <si>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</si>
  <si>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</si>
  <si>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</si>
  <si>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</si>
  <si>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</si>
  <si>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</si>
  <si>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</si>
  <si>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</si>
  <si>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</si>
  <si>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</si>
  <si>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</si>
  <si>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</si>
  <si>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</si>
  <si>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</si>
  <si>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</si>
  <si>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</si>
  <si>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</si>
  <si>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</si>
  <si>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</si>
  <si>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</si>
  <si>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</si>
  <si>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</si>
  <si>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</si>
  <si>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</si>
  <si>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</si>
  <si>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</si>
  <si>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</si>
  <si>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</si>
  <si>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</si>
  <si>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</si>
  <si>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</si>
  <si>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</si>
  <si>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</si>
  <si>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</si>
  <si>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</si>
  <si>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</si>
  <si>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</si>
  <si>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</si>
  <si>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</si>
  <si>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</si>
  <si>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</si>
  <si>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</si>
  <si>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</si>
  <si>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</si>
  <si>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</si>
  <si>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</si>
  <si>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</si>
  <si>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</si>
  <si>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</si>
  <si>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</si>
  <si>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</si>
  <si>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</si>
  <si>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</si>
  <si>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</si>
  <si>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</si>
  <si>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</si>
  <si>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</si>
  <si>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</si>
  <si>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</si>
  <si>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</si>
  <si>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</si>
  <si>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</si>
  <si>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</si>
  <si>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</si>
  <si>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</si>
  <si>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</si>
  <si>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</si>
  <si>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</si>
  <si>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</si>
  <si>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</si>
  <si>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</si>
  <si>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</si>
  <si>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</si>
  <si>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</si>
  <si>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</si>
  <si>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</si>
  <si>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</si>
  <si>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</si>
  <si>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</si>
  <si>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</si>
  <si>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</si>
  <si>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</si>
  <si>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</si>
  <si>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</si>
  <si>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</si>
  <si>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</si>
  <si>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</si>
  <si>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</si>
  <si>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</si>
  <si>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</si>
  <si>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</si>
  <si>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</si>
  <si>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</si>
  <si>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</si>
  <si>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</si>
  <si>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</si>
  <si>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</si>
  <si>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</si>
  <si>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</si>
  <si>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</si>
  <si>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</si>
  <si>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</si>
  <si>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</si>
  <si>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</si>
  <si>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</si>
  <si>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</si>
  <si>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</si>
  <si>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</si>
  <si>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</si>
  <si>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</si>
  <si>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</si>
  <si>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</si>
  <si>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</si>
  <si>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</si>
  <si>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</si>
  <si>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</si>
  <si>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</si>
  <si>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</si>
  <si>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</si>
  <si>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</si>
  <si>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</si>
  <si>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</si>
  <si>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</si>
  <si>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</si>
  <si>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</si>
  <si>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</si>
  <si>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</si>
  <si>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</si>
  <si>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</si>
  <si>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</si>
  <si>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</si>
  <si>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</si>
  <si>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</si>
  <si>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</si>
  <si>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</si>
  <si>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</si>
  <si>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</si>
  <si>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</si>
  <si>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</si>
  <si>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</si>
  <si>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</si>
  <si>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</si>
  <si>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</si>
  <si>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</si>
  <si>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</si>
  <si>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</si>
  <si>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</si>
  <si>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</si>
  <si>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</si>
  <si>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</si>
  <si>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</si>
  <si>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</si>
  <si>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</si>
  <si>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</si>
  <si>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</si>
  <si>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</si>
  <si>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</si>
  <si>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</si>
  <si>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</si>
  <si>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</si>
  <si>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</si>
  <si>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</si>
  <si>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</si>
  <si>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</si>
  <si>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</si>
  <si>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</si>
  <si>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</si>
  <si>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</si>
  <si>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</si>
  <si>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</si>
  <si>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</si>
  <si>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</si>
  <si>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</si>
  <si>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</si>
  <si>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</si>
  <si>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</si>
  <si>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</si>
  <si>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</si>
  <si>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</si>
  <si>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</si>
  <si>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</si>
  <si>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</si>
  <si>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</si>
  <si>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</si>
  <si>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</si>
  <si>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</si>
  <si>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</si>
  <si>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</si>
  <si>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</si>
  <si>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</si>
  <si>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</si>
  <si>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</si>
  <si>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</si>
  <si>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</si>
  <si>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</si>
  <si>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</si>
  <si>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</si>
  <si>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</si>
  <si>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</si>
  <si>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</si>
  <si>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</si>
  <si>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</si>
  <si>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</si>
  <si>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</si>
  <si>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</si>
  <si>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</si>
  <si>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</si>
  <si>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</si>
  <si>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</si>
  <si>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</si>
  <si>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</si>
  <si>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</si>
  <si>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</si>
  <si>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</si>
  <si>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</si>
  <si>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</si>
  <si>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</si>
  <si>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</si>
  <si>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</si>
  <si>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</si>
  <si>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</si>
  <si>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</si>
  <si>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</si>
  <si>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</si>
  <si>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</si>
  <si>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</si>
  <si>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</si>
  <si>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</si>
  <si>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</si>
  <si>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</si>
  <si>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</si>
  <si>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</si>
  <si>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</si>
  <si>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</si>
  <si>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</si>
  <si>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</si>
  <si>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</si>
  <si>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</si>
  <si>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</si>
  <si>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</si>
  <si>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</si>
  <si>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</si>
  <si>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</si>
  <si>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</si>
  <si>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</si>
  <si>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</si>
  <si>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</si>
  <si>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</si>
  <si>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</si>
  <si>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</si>
  <si>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</si>
  <si>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</si>
  <si>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</si>
  <si>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</si>
  <si>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</si>
  <si>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</si>
  <si>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</si>
  <si>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</si>
  <si>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</si>
  <si>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</si>
  <si>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</si>
  <si>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</si>
  <si>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</si>
  <si>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</si>
  <si>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</si>
  <si>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</si>
  <si>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</si>
  <si>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</si>
  <si>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</si>
  <si>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</si>
  <si>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</si>
  <si>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</si>
  <si>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</si>
  <si>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</si>
  <si>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</si>
  <si>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</si>
  <si>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</si>
  <si>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</si>
  <si>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</si>
  <si>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</si>
  <si>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</si>
  <si>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</si>
  <si>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</si>
  <si>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</si>
  <si>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</si>
  <si>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</si>
  <si>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</si>
  <si>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</si>
  <si>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</si>
  <si>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</si>
  <si>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</si>
  <si>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</si>
  <si>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</si>
  <si>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</si>
  <si>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</si>
  <si>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</si>
  <si>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</si>
  <si>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</si>
  <si>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</si>
  <si>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</si>
  <si>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</si>
  <si>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</si>
  <si>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</si>
  <si>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</si>
  <si>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</si>
  <si>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</si>
  <si>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</si>
  <si>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</si>
  <si>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</si>
  <si>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</si>
  <si>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</si>
  <si>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</si>
  <si>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</si>
  <si>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</si>
  <si>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</si>
  <si>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</si>
  <si>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</si>
  <si>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</si>
  <si>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</si>
  <si>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</si>
  <si>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</si>
  <si>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</si>
  <si>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</si>
  <si>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</si>
  <si>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</si>
  <si>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</si>
  <si>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</si>
  <si>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</si>
  <si>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</si>
  <si>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</si>
  <si>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</si>
  <si>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</si>
  <si>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</si>
  <si>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</si>
  <si>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</si>
  <si>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</si>
  <si>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</si>
  <si>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</si>
  <si>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</si>
  <si>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</si>
  <si>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</si>
  <si>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</si>
  <si>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</si>
  <si>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</si>
  <si>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</si>
  <si>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</si>
  <si>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</si>
  <si>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</si>
  <si>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</si>
  <si>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</si>
  <si>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</si>
  <si>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</si>
  <si>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</si>
  <si>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</si>
  <si>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</si>
  <si>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</si>
  <si>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</si>
  <si>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</si>
  <si>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</si>
  <si>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</si>
  <si>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</si>
  <si>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</si>
  <si>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</si>
  <si>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</si>
  <si>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</si>
  <si>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</si>
  <si>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</si>
  <si>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</si>
  <si>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</si>
  <si>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</si>
  <si>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</si>
  <si>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</si>
  <si>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</si>
  <si>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</si>
  <si>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</si>
  <si>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</si>
  <si>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</si>
  <si>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</si>
  <si>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</si>
  <si>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</si>
  <si>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</si>
  <si>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</si>
  <si>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</si>
  <si>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</si>
  <si>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</si>
  <si>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</si>
  <si>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</si>
  <si>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</si>
  <si>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</si>
  <si>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</si>
  <si>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</si>
  <si>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</si>
  <si>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</si>
  <si>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</si>
  <si>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</si>
  <si>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</si>
  <si>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</si>
  <si>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</si>
  <si>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</si>
  <si>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</si>
  <si>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</si>
  <si>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</si>
  <si>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</si>
  <si>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</si>
  <si>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</si>
  <si>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</si>
  <si>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</si>
  <si>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</si>
  <si>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</si>
  <si>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</si>
  <si>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</si>
  <si>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</si>
  <si>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</si>
  <si>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</si>
  <si>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</si>
  <si>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</si>
  <si>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</si>
  <si>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</si>
  <si>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</si>
  <si>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</si>
  <si>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</si>
  <si>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</si>
  <si>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</si>
  <si>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</si>
  <si>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</si>
  <si>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</si>
  <si>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</si>
  <si>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</si>
  <si>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</si>
  <si>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</si>
  <si>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</si>
  <si>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</si>
  <si>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</si>
  <si>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</si>
  <si>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</si>
  <si>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</si>
  <si>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</si>
  <si>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</si>
  <si>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</si>
  <si>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</si>
  <si>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</si>
  <si>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</si>
  <si>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</si>
  <si>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</si>
  <si>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</si>
  <si>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</si>
  <si>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</si>
  <si>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</si>
  <si>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</si>
  <si>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</si>
  <si>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</si>
  <si>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</si>
  <si>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</si>
  <si>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</si>
  <si>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</si>
  <si>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</si>
  <si>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</si>
  <si>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</si>
  <si>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</si>
  <si>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</si>
  <si>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</si>
  <si>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</si>
  <si>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</si>
  <si>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</si>
  <si>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</si>
  <si>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</si>
  <si>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</si>
  <si>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</si>
  <si>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</si>
  <si>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</si>
  <si>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</si>
  <si>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</si>
  <si>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</si>
  <si>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</si>
  <si>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</si>
  <si>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</si>
  <si>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</si>
  <si>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</si>
  <si>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</si>
  <si>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</si>
  <si>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</si>
  <si>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</si>
  <si>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</si>
  <si>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</si>
  <si>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</si>
  <si>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</si>
  <si>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</si>
  <si>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</si>
  <si>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</si>
  <si>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</si>
  <si>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</si>
  <si>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</si>
  <si>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</si>
  <si>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</si>
  <si>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</si>
  <si>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</si>
  <si>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</si>
  <si>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</si>
  <si>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</si>
  <si>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</si>
  <si>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</si>
  <si>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</si>
  <si>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</si>
  <si>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</si>
  <si>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</si>
  <si>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</si>
  <si>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</si>
  <si>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</si>
  <si>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</si>
  <si>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</si>
  <si>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ООО"Коммунал"</t>
  </si>
  <si>
    <t>огрн10805480000697</t>
  </si>
  <si>
    <t>кпп 054801001</t>
  </si>
  <si>
    <t>инн 0548114100</t>
  </si>
  <si>
    <t>2-40-61</t>
  </si>
  <si>
    <t>kkommunal@mail.ru</t>
  </si>
  <si>
    <t>ул.Буйнакского 30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</si>
  <si>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</si>
  <si>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</si>
  <si>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</si>
  <si>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</si>
  <si>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</si>
  <si>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</si>
  <si>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</si>
  <si>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</si>
  <si>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</si>
  <si>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</si>
  <si>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</si>
  <si>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</si>
  <si>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</si>
  <si>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</si>
  <si>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</si>
  <si>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</si>
  <si>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</si>
  <si>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</si>
  <si>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</si>
  <si>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</si>
  <si>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</si>
  <si>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</si>
  <si>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</si>
  <si>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</si>
  <si>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</si>
  <si>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</si>
  <si>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</si>
  <si>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</si>
  <si>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</si>
  <si>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</si>
  <si>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</si>
  <si>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</si>
  <si>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</si>
  <si>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</si>
  <si>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</si>
  <si>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</si>
  <si>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</si>
  <si>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</si>
  <si>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</si>
  <si>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</si>
  <si>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</si>
  <si>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</si>
  <si>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</si>
  <si>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удовлетворительное</t>
  </si>
  <si>
    <t>b0a73315-bdfb-4d39-91f0-bec542ceba89</t>
  </si>
  <si>
    <t>05:49:000045:549</t>
  </si>
  <si>
    <t>кирпичный</t>
  </si>
  <si>
    <t>12.55кв</t>
  </si>
  <si>
    <t>52.00кв</t>
  </si>
  <si>
    <t>13.00кв</t>
  </si>
  <si>
    <t>Жилое</t>
  </si>
  <si>
    <t>требуется замена автоматов</t>
  </si>
  <si>
    <t>есть</t>
  </si>
  <si>
    <t>Шапиев А С</t>
  </si>
  <si>
    <t>Приморская</t>
  </si>
  <si>
    <t>26кв</t>
  </si>
  <si>
    <t>26</t>
  </si>
  <si>
    <t xml:space="preserve">ООО "Коммунал"          </t>
  </si>
  <si>
    <t xml:space="preserve">ООО "Коммунал"                              </t>
  </si>
  <si>
    <t xml:space="preserve">ООО "Коммунал"                     </t>
  </si>
  <si>
    <t xml:space="preserve">ООО "Коммунал"           </t>
  </si>
  <si>
    <t xml:space="preserve">ООО "Коммунал"                  </t>
  </si>
  <si>
    <t xml:space="preserve">ООО "Коммунал"               </t>
  </si>
  <si>
    <t xml:space="preserve">ООО "Коммунал"            </t>
  </si>
  <si>
    <t xml:space="preserve">ООО "Коммунал"                      </t>
  </si>
  <si>
    <t xml:space="preserve">ООО "Коммунал"                </t>
  </si>
  <si>
    <t xml:space="preserve">ООО "Коммунал"    </t>
  </si>
  <si>
    <t xml:space="preserve">ООО "Коммунал"      </t>
  </si>
  <si>
    <t xml:space="preserve">ООО "Коммунал".               </t>
  </si>
  <si>
    <t xml:space="preserve">ООО "Коммунал"         </t>
  </si>
  <si>
    <t>ООО "Коммунал"</t>
  </si>
  <si>
    <t xml:space="preserve">ООО "Коммунал"              </t>
  </si>
  <si>
    <t xml:space="preserve">ООО "Коммунал"                       </t>
  </si>
  <si>
    <t xml:space="preserve">ООО "Коммунал"                    </t>
  </si>
  <si>
    <t xml:space="preserve">ООО "Коммунал"                   </t>
  </si>
  <si>
    <t xml:space="preserve">ООО "Коммунал"                 </t>
  </si>
  <si>
    <t xml:space="preserve">ООО "Коммунал"             </t>
  </si>
  <si>
    <t xml:space="preserve">ООО "Коммунал"                         </t>
  </si>
  <si>
    <t xml:space="preserve">ООО "Коммунал"  </t>
  </si>
  <si>
    <t>Протокол №135  от  25.08.2017г</t>
  </si>
  <si>
    <t>Курбанисмаилов М. М.</t>
  </si>
  <si>
    <t>с августа 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</si>
</sst>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65" fontId="0" fillId="0" borderId="10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NumberFormat="1" applyBorder="1" applyAlignment="1">
      <alignment horizont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6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5" t="s">
        <v>0</v>
      </c>
      <c r="D1" s="115"/>
    </row>
    <row r="2" spans="1:4" s="5" customFormat="1" ht="34.5" customHeight="1" x14ac:dyDescent="0.25">
      <c r="A2" s="4"/>
      <c r="C2" s="116" t="s">
        <v>1</v>
      </c>
      <c r="D2" s="116"/>
    </row>
    <row r="3" spans="1:4" s="5" customFormat="1" ht="27.75" customHeight="1" x14ac:dyDescent="0.25">
      <c r="A3" s="4"/>
      <c r="C3" s="117" t="s">
        <v>563</v>
      </c>
      <c r="D3" s="117"/>
    </row>
    <row r="4" spans="1:4" s="5" customFormat="1" ht="58.5" customHeight="1" x14ac:dyDescent="0.25">
      <c r="A4" s="118" t="s">
        <v>2</v>
      </c>
      <c r="B4" s="118"/>
      <c r="C4" s="118"/>
      <c r="D4" s="118"/>
    </row>
    <row r="5" spans="1:4" s="5" customFormat="1" ht="35.25" customHeight="1" x14ac:dyDescent="0.25">
      <c r="A5" s="119" t="s">
        <v>3</v>
      </c>
      <c r="B5" s="119"/>
      <c r="C5" s="119"/>
      <c r="D5" s="119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3" t="s">
        <v>185</v>
      </c>
      <c r="C7" s="113"/>
      <c r="D7" s="113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628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34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3" t="s">
        <v>618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03" t="s">
        <v>619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2017</v>
      </c>
      <c r="D15" s="29" t="s">
        <v>492</v>
      </c>
    </row>
    <row r="16" spans="1:4" s="5" customFormat="1" x14ac:dyDescent="0.25">
      <c r="A16" s="10" t="s">
        <v>192</v>
      </c>
      <c r="B16" s="114" t="s">
        <v>12</v>
      </c>
      <c r="C16" s="114"/>
      <c r="D16" s="114"/>
    </row>
    <row r="17" spans="1:11" s="5" customFormat="1" ht="38.25" x14ac:dyDescent="0.25">
      <c r="A17" s="26" t="s">
        <v>193</v>
      </c>
      <c r="B17" s="27" t="s">
        <v>14</v>
      </c>
      <c r="C17" s="103" t="s">
        <v>620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03" t="s">
        <v>620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03">
        <v>2017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4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3">
        <v>1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5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5">
        <v>132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03">
        <v>144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8">
        <v>42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8" t="s">
        <v>565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4" t="s">
        <v>565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103" t="s">
        <v>621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3" t="s">
        <v>622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4" t="s">
        <v>623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4">
        <v>2557</v>
      </c>
      <c r="D32" s="29" t="s">
        <v>35</v>
      </c>
    </row>
    <row r="33" spans="1:4" s="5" customFormat="1" x14ac:dyDescent="0.25">
      <c r="A33" s="7" t="s">
        <v>204</v>
      </c>
      <c r="B33" s="112" t="s">
        <v>36</v>
      </c>
      <c r="C33" s="112"/>
      <c r="D33" s="112"/>
    </row>
    <row r="34" spans="1:4" s="5" customFormat="1" x14ac:dyDescent="0.25">
      <c r="A34" s="64" t="s">
        <v>205</v>
      </c>
      <c r="B34" s="61" t="s">
        <v>37</v>
      </c>
      <c r="C34" s="104">
        <v>69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103">
        <v>69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214</v>
      </c>
      <c r="B37" s="27" t="s">
        <v>41</v>
      </c>
      <c r="C37" s="103" t="s">
        <v>629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630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103"/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103"/>
      <c r="D42" s="63" t="s">
        <v>38</v>
      </c>
    </row>
    <row r="43" spans="1:4" s="5" customFormat="1" x14ac:dyDescent="0.25">
      <c r="A43" s="56" t="s">
        <v>16</v>
      </c>
      <c r="B43" s="113" t="s">
        <v>47</v>
      </c>
      <c r="C43" s="113"/>
      <c r="D43" s="113"/>
    </row>
    <row r="44" spans="1:4" s="5" customFormat="1" ht="51" x14ac:dyDescent="0.25">
      <c r="A44" s="66" t="s">
        <v>220</v>
      </c>
      <c r="B44" s="62" t="s">
        <v>48</v>
      </c>
      <c r="C44" s="103">
        <v>42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103">
        <v>42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224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3" t="s">
        <v>57</v>
      </c>
      <c r="C54" s="113"/>
      <c r="D54" s="113"/>
    </row>
    <row r="55" spans="1:4" s="5" customFormat="1" ht="25.5" x14ac:dyDescent="0.25">
      <c r="A55" s="26" t="s">
        <v>231</v>
      </c>
      <c r="B55" s="27" t="s">
        <v>58</v>
      </c>
      <c r="C55" s="103">
        <v>15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3">
        <v>15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3">
        <v>12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1" t="s">
        <v>566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237</v>
      </c>
      <c r="B62" s="112" t="s">
        <v>66</v>
      </c>
      <c r="C62" s="112"/>
      <c r="D62" s="112"/>
    </row>
    <row r="63" spans="1:4" s="5" customFormat="1" ht="25.5" x14ac:dyDescent="0.25">
      <c r="A63" s="26" t="s">
        <v>238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94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285</v>
      </c>
      <c r="B68" s="27" t="s">
        <v>616</v>
      </c>
      <c r="C68" s="28" t="s">
        <v>566</v>
      </c>
      <c r="D68" s="29" t="s">
        <v>59</v>
      </c>
    </row>
    <row r="69" spans="1:4" s="5" customFormat="1" x14ac:dyDescent="0.25">
      <c r="A69" s="57" t="s">
        <v>243</v>
      </c>
      <c r="B69" s="112" t="s">
        <v>67</v>
      </c>
      <c r="C69" s="112"/>
      <c r="D69" s="112"/>
    </row>
    <row r="70" spans="1:4" s="5" customFormat="1" x14ac:dyDescent="0.25">
      <c r="A70" s="26" t="s">
        <v>244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19" workbookViewId="0">
      <selection activeCell="H26" sqref="H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2">
        <v>1</v>
      </c>
      <c r="B4" s="102" t="s">
        <v>624</v>
      </c>
      <c r="C4" s="110" t="s">
        <v>652</v>
      </c>
      <c r="D4" s="102">
        <v>78.599999999999994</v>
      </c>
      <c r="E4" s="107">
        <f t="shared" ref="E4:E39" si="0">SUM(D4*67%)</f>
        <v>52.661999999999999</v>
      </c>
    </row>
    <row r="5" spans="1:5" x14ac:dyDescent="0.25">
      <c r="A5" s="102">
        <v>2</v>
      </c>
      <c r="B5" s="102" t="s">
        <v>624</v>
      </c>
      <c r="C5" s="110" t="s">
        <v>632</v>
      </c>
      <c r="D5" s="102">
        <v>62</v>
      </c>
      <c r="E5" s="107">
        <f t="shared" si="0"/>
        <v>41.54</v>
      </c>
    </row>
    <row r="6" spans="1:5" x14ac:dyDescent="0.25">
      <c r="A6" s="102">
        <v>3</v>
      </c>
      <c r="B6" s="102" t="s">
        <v>624</v>
      </c>
      <c r="C6" s="110" t="s">
        <v>633</v>
      </c>
      <c r="D6" s="102">
        <v>36.200000000000003</v>
      </c>
      <c r="E6" s="107">
        <f t="shared" si="0"/>
        <v>24.254000000000005</v>
      </c>
    </row>
    <row r="7" spans="1:5" x14ac:dyDescent="0.25">
      <c r="A7" s="102">
        <v>4</v>
      </c>
      <c r="B7" s="102" t="s">
        <v>624</v>
      </c>
      <c r="C7" s="110" t="s">
        <v>634</v>
      </c>
      <c r="D7" s="102">
        <v>65.400000000000006</v>
      </c>
      <c r="E7" s="107">
        <f t="shared" si="0"/>
        <v>43.818000000000005</v>
      </c>
    </row>
    <row r="8" spans="1:5" x14ac:dyDescent="0.25">
      <c r="A8" s="102">
        <v>5</v>
      </c>
      <c r="B8" s="102" t="s">
        <v>624</v>
      </c>
      <c r="C8" s="110" t="s">
        <v>635</v>
      </c>
      <c r="D8" s="102">
        <v>78.599999999999994</v>
      </c>
      <c r="E8" s="107">
        <f t="shared" si="0"/>
        <v>52.661999999999999</v>
      </c>
    </row>
    <row r="9" spans="1:5" x14ac:dyDescent="0.25">
      <c r="A9" s="102">
        <v>6</v>
      </c>
      <c r="B9" s="102" t="s">
        <v>624</v>
      </c>
      <c r="C9" s="110" t="s">
        <v>636</v>
      </c>
      <c r="D9" s="102">
        <v>62</v>
      </c>
      <c r="E9" s="107">
        <f t="shared" si="0"/>
        <v>41.54</v>
      </c>
    </row>
    <row r="10" spans="1:5" x14ac:dyDescent="0.25">
      <c r="A10" s="102">
        <v>7</v>
      </c>
      <c r="B10" s="102" t="s">
        <v>624</v>
      </c>
      <c r="C10" s="110" t="s">
        <v>637</v>
      </c>
      <c r="D10" s="102">
        <v>36.5</v>
      </c>
      <c r="E10" s="107">
        <f t="shared" si="0"/>
        <v>24.455000000000002</v>
      </c>
    </row>
    <row r="11" spans="1:5" x14ac:dyDescent="0.25">
      <c r="A11" s="102">
        <v>8</v>
      </c>
      <c r="B11" s="102" t="s">
        <v>624</v>
      </c>
      <c r="C11" s="110" t="s">
        <v>638</v>
      </c>
      <c r="D11" s="102">
        <v>65.400000000000006</v>
      </c>
      <c r="E11" s="107">
        <f t="shared" si="0"/>
        <v>43.818000000000005</v>
      </c>
    </row>
    <row r="12" spans="1:5" x14ac:dyDescent="0.25">
      <c r="A12" s="102">
        <v>9</v>
      </c>
      <c r="B12" s="102" t="s">
        <v>624</v>
      </c>
      <c r="C12" s="110" t="s">
        <v>638</v>
      </c>
      <c r="D12" s="102">
        <v>78.599999999999994</v>
      </c>
      <c r="E12" s="107">
        <f t="shared" si="0"/>
        <v>52.661999999999999</v>
      </c>
    </row>
    <row r="13" spans="1:5" x14ac:dyDescent="0.25">
      <c r="A13" s="102">
        <v>10</v>
      </c>
      <c r="B13" s="102" t="s">
        <v>624</v>
      </c>
      <c r="C13" s="110" t="s">
        <v>639</v>
      </c>
      <c r="D13" s="102">
        <v>62</v>
      </c>
      <c r="E13" s="107">
        <f t="shared" si="0"/>
        <v>41.54</v>
      </c>
    </row>
    <row r="14" spans="1:5" x14ac:dyDescent="0.25">
      <c r="A14" s="102">
        <v>11</v>
      </c>
      <c r="B14" s="102" t="s">
        <v>624</v>
      </c>
      <c r="C14" s="110" t="s">
        <v>638</v>
      </c>
      <c r="D14" s="102">
        <v>36.5</v>
      </c>
      <c r="E14" s="107">
        <f t="shared" si="0"/>
        <v>24.455000000000002</v>
      </c>
    </row>
    <row r="15" spans="1:5" x14ac:dyDescent="0.25">
      <c r="A15" s="102">
        <v>12</v>
      </c>
      <c r="B15" s="102" t="s">
        <v>624</v>
      </c>
      <c r="C15" s="110" t="s">
        <v>640</v>
      </c>
      <c r="D15" s="102">
        <v>65.400000000000006</v>
      </c>
      <c r="E15" s="107">
        <f t="shared" si="0"/>
        <v>43.818000000000005</v>
      </c>
    </row>
    <row r="16" spans="1:5" x14ac:dyDescent="0.25">
      <c r="A16" s="102">
        <v>13</v>
      </c>
      <c r="B16" s="102" t="s">
        <v>624</v>
      </c>
      <c r="C16" s="110" t="s">
        <v>641</v>
      </c>
      <c r="D16" s="102">
        <v>84.8</v>
      </c>
      <c r="E16" s="107">
        <f t="shared" si="0"/>
        <v>56.816000000000003</v>
      </c>
    </row>
    <row r="17" spans="1:5" x14ac:dyDescent="0.25">
      <c r="A17" s="102">
        <v>14</v>
      </c>
      <c r="B17" s="102" t="s">
        <v>624</v>
      </c>
      <c r="C17" s="110" t="s">
        <v>640</v>
      </c>
      <c r="D17" s="102">
        <v>55.4</v>
      </c>
      <c r="E17" s="107">
        <f t="shared" si="0"/>
        <v>37.118000000000002</v>
      </c>
    </row>
    <row r="18" spans="1:5" x14ac:dyDescent="0.25">
      <c r="A18" s="102">
        <v>15</v>
      </c>
      <c r="B18" s="102" t="s">
        <v>624</v>
      </c>
      <c r="C18" s="110" t="s">
        <v>637</v>
      </c>
      <c r="D18" s="102">
        <v>36</v>
      </c>
      <c r="E18" s="107">
        <f t="shared" si="0"/>
        <v>24.12</v>
      </c>
    </row>
    <row r="19" spans="1:5" x14ac:dyDescent="0.25">
      <c r="A19" s="102">
        <v>16</v>
      </c>
      <c r="B19" s="102" t="s">
        <v>624</v>
      </c>
      <c r="C19" s="110" t="s">
        <v>631</v>
      </c>
      <c r="D19" s="102">
        <v>64.099999999999994</v>
      </c>
      <c r="E19" s="107">
        <f t="shared" si="0"/>
        <v>42.946999999999996</v>
      </c>
    </row>
    <row r="20" spans="1:5" x14ac:dyDescent="0.25">
      <c r="A20" s="102">
        <v>17</v>
      </c>
      <c r="B20" s="102" t="s">
        <v>624</v>
      </c>
      <c r="C20" s="110" t="s">
        <v>642</v>
      </c>
      <c r="D20" s="102">
        <v>84.8</v>
      </c>
      <c r="E20" s="107">
        <f t="shared" si="0"/>
        <v>56.816000000000003</v>
      </c>
    </row>
    <row r="21" spans="1:5" x14ac:dyDescent="0.25">
      <c r="A21" s="102">
        <v>18</v>
      </c>
      <c r="B21" s="102" t="s">
        <v>624</v>
      </c>
      <c r="C21" s="110" t="s">
        <v>643</v>
      </c>
      <c r="D21" s="102">
        <v>55.6</v>
      </c>
      <c r="E21" s="107">
        <f t="shared" si="0"/>
        <v>37.252000000000002</v>
      </c>
    </row>
    <row r="22" spans="1:5" x14ac:dyDescent="0.25">
      <c r="A22" s="102">
        <v>19</v>
      </c>
      <c r="B22" s="102" t="s">
        <v>624</v>
      </c>
      <c r="C22" s="110" t="s">
        <v>641</v>
      </c>
      <c r="D22" s="102">
        <v>36</v>
      </c>
      <c r="E22" s="107">
        <f t="shared" si="0"/>
        <v>24.12</v>
      </c>
    </row>
    <row r="23" spans="1:5" x14ac:dyDescent="0.25">
      <c r="A23" s="102">
        <v>20</v>
      </c>
      <c r="B23" s="102" t="s">
        <v>624</v>
      </c>
      <c r="C23" s="110" t="s">
        <v>644</v>
      </c>
      <c r="D23" s="102">
        <v>64.099999999999994</v>
      </c>
      <c r="E23" s="107">
        <f t="shared" si="0"/>
        <v>42.946999999999996</v>
      </c>
    </row>
    <row r="24" spans="1:5" x14ac:dyDescent="0.25">
      <c r="A24" s="102">
        <v>21</v>
      </c>
      <c r="B24" s="102" t="s">
        <v>624</v>
      </c>
      <c r="C24" s="110" t="s">
        <v>644</v>
      </c>
      <c r="D24" s="102">
        <v>84.8</v>
      </c>
      <c r="E24" s="107">
        <f t="shared" si="0"/>
        <v>56.816000000000003</v>
      </c>
    </row>
    <row r="25" spans="1:5" x14ac:dyDescent="0.25">
      <c r="A25" s="102">
        <v>22</v>
      </c>
      <c r="B25" s="102" t="s">
        <v>624</v>
      </c>
      <c r="C25" s="110" t="s">
        <v>644</v>
      </c>
      <c r="D25" s="102">
        <v>55.6</v>
      </c>
      <c r="E25" s="107">
        <f t="shared" si="0"/>
        <v>37.252000000000002</v>
      </c>
    </row>
    <row r="26" spans="1:5" x14ac:dyDescent="0.25">
      <c r="A26" s="102">
        <v>23</v>
      </c>
      <c r="B26" s="102" t="s">
        <v>624</v>
      </c>
      <c r="C26" s="110" t="s">
        <v>645</v>
      </c>
      <c r="D26" s="102">
        <v>36</v>
      </c>
      <c r="E26" s="107">
        <f t="shared" si="0"/>
        <v>24.12</v>
      </c>
    </row>
    <row r="27" spans="1:5" x14ac:dyDescent="0.25">
      <c r="A27" s="102">
        <v>24</v>
      </c>
      <c r="B27" s="102" t="s">
        <v>624</v>
      </c>
      <c r="C27" s="110" t="s">
        <v>646</v>
      </c>
      <c r="D27" s="102">
        <v>64.099999999999994</v>
      </c>
      <c r="E27" s="107">
        <f t="shared" si="0"/>
        <v>42.946999999999996</v>
      </c>
    </row>
    <row r="28" spans="1:5" x14ac:dyDescent="0.25">
      <c r="A28" s="102">
        <v>25</v>
      </c>
      <c r="B28" s="102" t="s">
        <v>624</v>
      </c>
      <c r="C28" s="110" t="s">
        <v>647</v>
      </c>
      <c r="D28" s="102">
        <v>77.3</v>
      </c>
      <c r="E28" s="107">
        <f t="shared" si="0"/>
        <v>51.791000000000004</v>
      </c>
    </row>
    <row r="29" spans="1:5" x14ac:dyDescent="0.25">
      <c r="A29" s="102">
        <v>26</v>
      </c>
      <c r="B29" s="102" t="s">
        <v>624</v>
      </c>
      <c r="C29" s="110" t="s">
        <v>648</v>
      </c>
      <c r="D29" s="102">
        <v>36</v>
      </c>
      <c r="E29" s="107">
        <f t="shared" si="0"/>
        <v>24.12</v>
      </c>
    </row>
    <row r="30" spans="1:5" x14ac:dyDescent="0.25">
      <c r="A30" s="102">
        <v>27</v>
      </c>
      <c r="B30" s="102" t="s">
        <v>624</v>
      </c>
      <c r="C30" s="110" t="s">
        <v>648</v>
      </c>
      <c r="D30" s="102">
        <v>61.6</v>
      </c>
      <c r="E30" s="107">
        <f t="shared" si="0"/>
        <v>41.272000000000006</v>
      </c>
    </row>
    <row r="31" spans="1:5" x14ac:dyDescent="0.25">
      <c r="A31" s="102">
        <v>28</v>
      </c>
      <c r="B31" s="102" t="s">
        <v>624</v>
      </c>
      <c r="C31" s="110" t="s">
        <v>649</v>
      </c>
      <c r="D31" s="102">
        <v>79.099999999999994</v>
      </c>
      <c r="E31" s="107">
        <f t="shared" si="0"/>
        <v>52.997</v>
      </c>
    </row>
    <row r="32" spans="1:5" x14ac:dyDescent="0.25">
      <c r="A32" s="102">
        <v>29</v>
      </c>
      <c r="B32" s="102" t="s">
        <v>624</v>
      </c>
      <c r="C32" s="110" t="s">
        <v>648</v>
      </c>
      <c r="D32" s="102">
        <v>77.3</v>
      </c>
      <c r="E32" s="107">
        <f t="shared" si="0"/>
        <v>51.791000000000004</v>
      </c>
    </row>
    <row r="33" spans="1:5" x14ac:dyDescent="0.25">
      <c r="A33" s="102">
        <v>30</v>
      </c>
      <c r="B33" s="102" t="s">
        <v>624</v>
      </c>
      <c r="C33" s="110" t="s">
        <v>646</v>
      </c>
      <c r="D33" s="102">
        <v>36</v>
      </c>
      <c r="E33" s="107">
        <f t="shared" si="0"/>
        <v>24.12</v>
      </c>
    </row>
    <row r="34" spans="1:5" x14ac:dyDescent="0.25">
      <c r="A34" s="102">
        <v>31</v>
      </c>
      <c r="B34" s="102" t="s">
        <v>624</v>
      </c>
      <c r="C34" s="110" t="s">
        <v>650</v>
      </c>
      <c r="D34" s="102">
        <v>61.6</v>
      </c>
      <c r="E34" s="107">
        <f t="shared" si="0"/>
        <v>41.272000000000006</v>
      </c>
    </row>
    <row r="35" spans="1:5" x14ac:dyDescent="0.25">
      <c r="A35" s="102">
        <v>32</v>
      </c>
      <c r="B35" s="102" t="s">
        <v>624</v>
      </c>
      <c r="C35" s="110" t="s">
        <v>631</v>
      </c>
      <c r="D35" s="102">
        <v>82.7</v>
      </c>
      <c r="E35" s="107">
        <f t="shared" si="0"/>
        <v>55.409000000000006</v>
      </c>
    </row>
    <row r="36" spans="1:5" x14ac:dyDescent="0.25">
      <c r="A36" s="102">
        <v>33</v>
      </c>
      <c r="B36" s="102" t="s">
        <v>624</v>
      </c>
      <c r="C36" s="110" t="s">
        <v>643</v>
      </c>
      <c r="D36" s="102">
        <v>77.3</v>
      </c>
      <c r="E36" s="107">
        <f t="shared" si="0"/>
        <v>51.791000000000004</v>
      </c>
    </row>
    <row r="37" spans="1:5" x14ac:dyDescent="0.25">
      <c r="A37" s="102">
        <v>34</v>
      </c>
      <c r="B37" s="102" t="s">
        <v>624</v>
      </c>
      <c r="C37" s="110" t="s">
        <v>645</v>
      </c>
      <c r="D37" s="102">
        <v>36</v>
      </c>
      <c r="E37" s="107">
        <f t="shared" si="0"/>
        <v>24.12</v>
      </c>
    </row>
    <row r="38" spans="1:5" x14ac:dyDescent="0.25">
      <c r="A38" s="102">
        <v>35</v>
      </c>
      <c r="B38" s="102" t="s">
        <v>624</v>
      </c>
      <c r="C38" s="110" t="s">
        <v>637</v>
      </c>
      <c r="D38" s="102">
        <v>61.6</v>
      </c>
      <c r="E38" s="107">
        <f t="shared" si="0"/>
        <v>41.272000000000006</v>
      </c>
    </row>
    <row r="39" spans="1:5" x14ac:dyDescent="0.25">
      <c r="A39" s="102">
        <v>36</v>
      </c>
      <c r="B39" s="102" t="s">
        <v>624</v>
      </c>
      <c r="C39" s="110" t="s">
        <v>651</v>
      </c>
      <c r="D39" s="102">
        <v>82.7</v>
      </c>
      <c r="E39" s="107">
        <f t="shared" si="0"/>
        <v>55.409000000000006</v>
      </c>
    </row>
    <row r="40" spans="1:5" x14ac:dyDescent="0.25">
      <c r="A40" s="108">
        <v>37</v>
      </c>
      <c r="B40" s="109" t="s">
        <v>624</v>
      </c>
      <c r="C40" s="110" t="s">
        <v>644</v>
      </c>
      <c r="D40" s="102">
        <v>65.400000000000006</v>
      </c>
      <c r="E40" s="102">
        <v>49.4</v>
      </c>
    </row>
    <row r="41" spans="1:5" x14ac:dyDescent="0.25">
      <c r="A41" s="108">
        <v>38</v>
      </c>
      <c r="B41" s="102" t="s">
        <v>624</v>
      </c>
      <c r="C41" s="110" t="s">
        <v>644</v>
      </c>
      <c r="D41" s="102">
        <v>77.599999999999994</v>
      </c>
      <c r="E41" s="102">
        <v>56.6</v>
      </c>
    </row>
    <row r="42" spans="1:5" x14ac:dyDescent="0.25">
      <c r="A42" s="108">
        <v>39</v>
      </c>
      <c r="B42" s="102" t="s">
        <v>624</v>
      </c>
      <c r="C42" s="110" t="s">
        <v>644</v>
      </c>
      <c r="D42" s="102">
        <v>36</v>
      </c>
      <c r="E42" s="102">
        <v>24.1</v>
      </c>
    </row>
    <row r="43" spans="1:5" x14ac:dyDescent="0.25">
      <c r="A43" s="108">
        <v>40</v>
      </c>
      <c r="B43" s="102" t="s">
        <v>624</v>
      </c>
      <c r="C43" s="110" t="s">
        <v>644</v>
      </c>
      <c r="D43" s="102">
        <v>55.6</v>
      </c>
      <c r="E43" s="102">
        <v>37.299999999999997</v>
      </c>
    </row>
    <row r="44" spans="1:5" x14ac:dyDescent="0.25">
      <c r="A44" s="102">
        <v>41</v>
      </c>
      <c r="B44" s="102" t="s">
        <v>624</v>
      </c>
      <c r="C44" s="111" t="s">
        <v>644</v>
      </c>
      <c r="D44" s="102">
        <v>84.8</v>
      </c>
      <c r="E44" s="106">
        <v>56.8</v>
      </c>
    </row>
    <row r="45" spans="1:5" x14ac:dyDescent="0.25">
      <c r="A45" s="102">
        <v>42</v>
      </c>
      <c r="B45" s="102" t="s">
        <v>624</v>
      </c>
      <c r="C45" s="111" t="s">
        <v>644</v>
      </c>
      <c r="D45" s="102">
        <v>55.6</v>
      </c>
      <c r="E45" s="106">
        <v>37.299999999999997</v>
      </c>
    </row>
    <row r="46" spans="1:5" x14ac:dyDescent="0.25">
      <c r="A46" s="102"/>
      <c r="B46" s="102"/>
      <c r="C46" s="71"/>
      <c r="D46" s="102"/>
      <c r="E46" s="106"/>
    </row>
    <row r="47" spans="1:5" x14ac:dyDescent="0.25">
      <c r="A47" s="102"/>
      <c r="B47" s="102"/>
      <c r="C47" s="71"/>
      <c r="D47" s="102"/>
      <c r="E47" s="106"/>
    </row>
    <row r="48" spans="1:5" x14ac:dyDescent="0.25">
      <c r="A48" s="102"/>
      <c r="B48" s="102"/>
      <c r="C48" s="71"/>
      <c r="D48" s="102"/>
      <c r="E48" s="106"/>
    </row>
    <row r="49" spans="1:5" x14ac:dyDescent="0.25">
      <c r="A49" s="102"/>
      <c r="B49" s="102"/>
      <c r="C49" s="71"/>
      <c r="D49" s="102"/>
      <c r="E49" s="106"/>
    </row>
    <row r="50" spans="1:5" x14ac:dyDescent="0.25">
      <c r="A50" s="102"/>
      <c r="B50" s="102"/>
      <c r="C50" s="71"/>
      <c r="D50" s="102"/>
      <c r="E50" s="106"/>
    </row>
    <row r="51" spans="1:5" x14ac:dyDescent="0.25">
      <c r="A51" s="102"/>
      <c r="B51" s="102"/>
      <c r="C51" s="71"/>
      <c r="D51" s="102"/>
      <c r="E51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1" t="s">
        <v>88</v>
      </c>
      <c r="B1" s="121"/>
      <c r="C1" s="121"/>
      <c r="D1" s="121"/>
    </row>
    <row r="2" spans="1:4" ht="4.5" customHeight="1" x14ac:dyDescent="0.25">
      <c r="A2" s="122"/>
      <c r="B2" s="122"/>
      <c r="C2" s="122"/>
      <c r="D2" s="122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4" t="s">
        <v>91</v>
      </c>
      <c r="C5" s="124"/>
      <c r="D5" s="124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612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4" t="s">
        <v>98</v>
      </c>
      <c r="C9" s="124"/>
      <c r="D9" s="124"/>
    </row>
    <row r="10" spans="1:4" x14ac:dyDescent="0.25">
      <c r="A10" s="26" t="s">
        <v>189</v>
      </c>
      <c r="B10" s="68" t="s">
        <v>456</v>
      </c>
      <c r="C10" s="89">
        <v>76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0.14000000000000001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617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2040</v>
      </c>
      <c r="D13" s="70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4" t="s">
        <v>91</v>
      </c>
      <c r="C15" s="124"/>
      <c r="D15" s="124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 t="s">
        <v>612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>
        <v>0</v>
      </c>
      <c r="D19" s="70" t="s">
        <v>97</v>
      </c>
    </row>
    <row r="20" spans="1:4" x14ac:dyDescent="0.25">
      <c r="A20" s="26"/>
      <c r="B20" s="124" t="s">
        <v>98</v>
      </c>
      <c r="C20" s="124"/>
      <c r="D20" s="124"/>
    </row>
    <row r="21" spans="1:4" x14ac:dyDescent="0.25">
      <c r="A21" s="26" t="s">
        <v>197</v>
      </c>
      <c r="B21" s="68" t="s">
        <v>456</v>
      </c>
      <c r="C21" s="89">
        <v>1048.7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0.15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617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2040</v>
      </c>
      <c r="D24" s="70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4" t="s">
        <v>91</v>
      </c>
      <c r="C26" s="124"/>
      <c r="D26" s="124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357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 t="s">
        <v>612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24" t="s">
        <v>98</v>
      </c>
      <c r="C31" s="124"/>
      <c r="D31" s="124"/>
    </row>
    <row r="32" spans="1:4" x14ac:dyDescent="0.25">
      <c r="A32" s="26" t="s">
        <v>273</v>
      </c>
      <c r="B32" s="68" t="s">
        <v>99</v>
      </c>
      <c r="C32" s="89">
        <v>951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0.14000000000000001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617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2040</v>
      </c>
      <c r="D35" s="70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 x14ac:dyDescent="0.25">
      <c r="A38" s="26"/>
      <c r="B38" s="124" t="s">
        <v>91</v>
      </c>
      <c r="C38" s="124"/>
      <c r="D38" s="124"/>
    </row>
    <row r="39" spans="1:4" ht="38.25" x14ac:dyDescent="0.25">
      <c r="A39" s="26" t="s">
        <v>215</v>
      </c>
      <c r="B39" s="68" t="s">
        <v>92</v>
      </c>
      <c r="C39" s="89" t="s">
        <v>612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565</v>
      </c>
      <c r="D41" s="70" t="s">
        <v>97</v>
      </c>
    </row>
    <row r="42" spans="1:4" x14ac:dyDescent="0.25">
      <c r="A42" s="26"/>
      <c r="B42" s="124" t="s">
        <v>98</v>
      </c>
      <c r="C42" s="124"/>
      <c r="D42" s="124"/>
    </row>
    <row r="43" spans="1:4" x14ac:dyDescent="0.25">
      <c r="A43" s="26" t="s">
        <v>218</v>
      </c>
      <c r="B43" s="68" t="s">
        <v>99</v>
      </c>
      <c r="C43" s="89">
        <v>575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0.17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617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2040</v>
      </c>
      <c r="D46" s="70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24" t="s">
        <v>91</v>
      </c>
      <c r="C52" s="124"/>
      <c r="D52" s="124"/>
    </row>
    <row r="53" spans="1:4" ht="38.25" x14ac:dyDescent="0.25">
      <c r="A53" s="26" t="s">
        <v>223</v>
      </c>
      <c r="B53" s="68" t="s">
        <v>92</v>
      </c>
      <c r="C53" s="89" t="s">
        <v>612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565</v>
      </c>
      <c r="D55" s="70" t="s">
        <v>97</v>
      </c>
    </row>
    <row r="56" spans="1:4" x14ac:dyDescent="0.25">
      <c r="A56" s="26"/>
      <c r="B56" s="124" t="s">
        <v>98</v>
      </c>
      <c r="C56" s="124"/>
      <c r="D56" s="124"/>
    </row>
    <row r="57" spans="1:4" ht="25.5" x14ac:dyDescent="0.25">
      <c r="A57" s="26" t="s">
        <v>280</v>
      </c>
      <c r="B57" s="68" t="s">
        <v>101</v>
      </c>
      <c r="C57" s="99">
        <v>0.14000000000000001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617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613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2040</v>
      </c>
      <c r="D60" s="70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24" t="s">
        <v>91</v>
      </c>
      <c r="C65" s="124"/>
      <c r="D65" s="124"/>
    </row>
    <row r="66" spans="1:4" ht="38.25" x14ac:dyDescent="0.25">
      <c r="A66" s="26" t="s">
        <v>227</v>
      </c>
      <c r="B66" s="68" t="s">
        <v>92</v>
      </c>
      <c r="C66" s="89" t="s">
        <v>612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4" t="s">
        <v>98</v>
      </c>
      <c r="C69" s="124"/>
      <c r="D69" s="124"/>
    </row>
    <row r="70" spans="1:4" ht="25.5" x14ac:dyDescent="0.25">
      <c r="A70" s="26" t="s">
        <v>230</v>
      </c>
      <c r="B70" s="68" t="s">
        <v>101</v>
      </c>
      <c r="C70" s="99">
        <v>0.1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617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2040</v>
      </c>
      <c r="D72" s="70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4" t="s">
        <v>91</v>
      </c>
      <c r="C74" s="124"/>
      <c r="D74" s="124"/>
    </row>
    <row r="75" spans="1:4" ht="38.25" x14ac:dyDescent="0.25">
      <c r="A75" s="26" t="s">
        <v>231</v>
      </c>
      <c r="B75" s="68" t="s">
        <v>92</v>
      </c>
      <c r="C75" s="89" t="s">
        <v>612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0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103">
        <v>0</v>
      </c>
      <c r="D77" s="70" t="s">
        <v>97</v>
      </c>
    </row>
    <row r="78" spans="1:4" x14ac:dyDescent="0.25">
      <c r="A78" s="78"/>
      <c r="B78" s="124" t="s">
        <v>98</v>
      </c>
      <c r="C78" s="124"/>
      <c r="D78" s="124"/>
    </row>
    <row r="79" spans="1:4" ht="25.5" x14ac:dyDescent="0.25">
      <c r="A79" s="26" t="s">
        <v>234</v>
      </c>
      <c r="B79" s="68" t="s">
        <v>101</v>
      </c>
      <c r="C79" s="99">
        <v>0.1</v>
      </c>
      <c r="D79" s="70" t="s">
        <v>254</v>
      </c>
    </row>
    <row r="80" spans="1:4" ht="30" x14ac:dyDescent="0.25">
      <c r="A80" s="26" t="s">
        <v>235</v>
      </c>
      <c r="B80" s="68" t="s">
        <v>102</v>
      </c>
      <c r="C80" s="89" t="s">
        <v>625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613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2040</v>
      </c>
      <c r="D82" s="70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3" t="s">
        <v>614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615</v>
      </c>
      <c r="D86" s="80" t="s">
        <v>510</v>
      </c>
    </row>
    <row r="87" spans="1:4" x14ac:dyDescent="0.25">
      <c r="A87" s="78"/>
      <c r="B87" s="124" t="s">
        <v>91</v>
      </c>
      <c r="C87" s="124"/>
      <c r="D87" s="124"/>
    </row>
    <row r="88" spans="1:4" ht="38.25" x14ac:dyDescent="0.25">
      <c r="A88" s="26" t="s">
        <v>241</v>
      </c>
      <c r="B88" s="68" t="s">
        <v>92</v>
      </c>
      <c r="C88" s="89" t="s">
        <v>612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4" t="s">
        <v>98</v>
      </c>
      <c r="C91" s="124"/>
      <c r="D91" s="124"/>
    </row>
    <row r="92" spans="1:4" ht="25.5" x14ac:dyDescent="0.25">
      <c r="A92" s="26" t="s">
        <v>286</v>
      </c>
      <c r="B92" s="68" t="s">
        <v>101</v>
      </c>
      <c r="C92" s="99">
        <v>0.09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617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613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2040</v>
      </c>
      <c r="D95" s="70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425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24" t="s">
        <v>91</v>
      </c>
      <c r="C100" s="124"/>
      <c r="D100" s="124"/>
    </row>
    <row r="101" spans="1:4" ht="38.25" x14ac:dyDescent="0.25">
      <c r="A101" s="26" t="s">
        <v>247</v>
      </c>
      <c r="B101" s="68" t="s">
        <v>92</v>
      </c>
      <c r="C101" s="89" t="s">
        <v>612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4" t="s">
        <v>98</v>
      </c>
      <c r="C104" s="124"/>
      <c r="D104" s="124"/>
    </row>
    <row r="105" spans="1:4" ht="25.5" x14ac:dyDescent="0.25">
      <c r="A105" s="26" t="s">
        <v>291</v>
      </c>
      <c r="B105" s="68" t="s">
        <v>101</v>
      </c>
      <c r="C105" s="99">
        <v>0.09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617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613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0">
        <v>2040</v>
      </c>
      <c r="D108" s="70" t="s">
        <v>105</v>
      </c>
    </row>
    <row r="109" spans="1:4" x14ac:dyDescent="0.25">
      <c r="A109" s="10" t="s">
        <v>28</v>
      </c>
      <c r="B109" s="128" t="s">
        <v>121</v>
      </c>
      <c r="C109" s="128"/>
      <c r="D109" s="128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2" t="s">
        <v>83</v>
      </c>
      <c r="C125" s="112"/>
      <c r="D125" s="112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4" t="s">
        <v>253</v>
      </c>
      <c r="C128" s="114"/>
      <c r="D128" s="114"/>
    </row>
    <row r="129" spans="1:4" x14ac:dyDescent="0.25">
      <c r="A129" s="26" t="s">
        <v>311</v>
      </c>
      <c r="B129" s="68" t="s">
        <v>120</v>
      </c>
      <c r="C129" s="132">
        <v>0.14000000000000001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4" t="s">
        <v>128</v>
      </c>
      <c r="C4" s="124"/>
      <c r="D4" s="124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4" t="s">
        <v>137</v>
      </c>
      <c r="C11" s="124"/>
      <c r="D11" s="124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4" t="s">
        <v>313</v>
      </c>
      <c r="C18" s="124"/>
      <c r="D18" s="124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4" t="s">
        <v>314</v>
      </c>
      <c r="C25" s="124"/>
      <c r="D25" s="124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4" t="s">
        <v>315</v>
      </c>
      <c r="C32" s="124"/>
      <c r="D32" s="124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4" t="s">
        <v>316</v>
      </c>
      <c r="C39" s="124"/>
      <c r="D39" s="124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4" t="s">
        <v>317</v>
      </c>
      <c r="C46" s="124"/>
      <c r="D46" s="124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4" t="s">
        <v>318</v>
      </c>
      <c r="C53" s="124"/>
      <c r="D53" s="124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4" t="s">
        <v>319</v>
      </c>
      <c r="C60" s="124"/>
      <c r="D60" s="124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4" t="s">
        <v>320</v>
      </c>
      <c r="C67" s="124"/>
      <c r="D67" s="124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653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568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569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570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654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571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573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655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626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575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569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576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577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578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579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579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580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565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6" t="s">
        <v>582</v>
      </c>
      <c r="D15" s="70" t="s">
        <v>156</v>
      </c>
    </row>
    <row r="16" spans="1:4" x14ac:dyDescent="0.25">
      <c r="A16" s="7" t="s">
        <v>192</v>
      </c>
      <c r="B16" s="126" t="s">
        <v>174</v>
      </c>
      <c r="C16" s="126"/>
      <c r="D16" s="126"/>
    </row>
    <row r="17" spans="1:4" ht="25.5" x14ac:dyDescent="0.25">
      <c r="A17" s="12" t="s">
        <v>193</v>
      </c>
      <c r="B17" s="68" t="s">
        <v>165</v>
      </c>
      <c r="C17" s="89" t="s">
        <v>583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584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585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586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587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588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589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590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580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565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6" t="s">
        <v>591</v>
      </c>
      <c r="D28" s="70" t="s">
        <v>156</v>
      </c>
    </row>
    <row r="29" spans="1:4" x14ac:dyDescent="0.25">
      <c r="A29" s="7" t="s">
        <v>204</v>
      </c>
      <c r="B29" s="126" t="s">
        <v>176</v>
      </c>
      <c r="C29" s="126"/>
      <c r="D29" s="126"/>
    </row>
    <row r="30" spans="1:4" ht="25.5" x14ac:dyDescent="0.25">
      <c r="A30" s="12" t="s">
        <v>205</v>
      </c>
      <c r="B30" s="68" t="s">
        <v>165</v>
      </c>
      <c r="C30" s="89" t="s">
        <v>592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593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594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595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596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597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597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580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214</v>
      </c>
      <c r="B43" s="68" t="s">
        <v>165</v>
      </c>
      <c r="C43" s="89" t="s">
        <v>598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599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603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580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581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6" t="s">
        <v>604</v>
      </c>
      <c r="D54" s="70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25.5" x14ac:dyDescent="0.25">
      <c r="A56" s="12" t="s">
        <v>220</v>
      </c>
      <c r="B56" s="68" t="s">
        <v>165</v>
      </c>
      <c r="C56" s="89" t="s">
        <v>605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606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569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607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627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608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609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610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580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6" t="s">
        <v>611</v>
      </c>
      <c r="D67" s="70" t="s">
        <v>156</v>
      </c>
    </row>
    <row r="68" spans="1:4" x14ac:dyDescent="0.25">
      <c r="A68" s="7" t="s">
        <v>19</v>
      </c>
      <c r="B68" s="126" t="s">
        <v>182</v>
      </c>
      <c r="C68" s="126"/>
      <c r="D68" s="126"/>
    </row>
    <row r="69" spans="1:4" ht="25.5" x14ac:dyDescent="0.25">
      <c r="A69" s="12" t="s">
        <v>224</v>
      </c>
      <c r="B69" s="68" t="s">
        <v>165</v>
      </c>
      <c r="C69" s="89" t="s">
        <v>605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606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569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607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627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608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609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610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580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6" t="s">
        <v>611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86" sqref="A86:XFD86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2022-03-31T06:52:25Z</dcterms:modified>
</cp:coreProperties>
</file>